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стройка!$5:$8</definedName>
    <definedName name="_xlnm.Print_Area" localSheetId="0">стройка!$A$1:$L$108</definedName>
  </definedNames>
  <calcPr calcId="152511"/>
</workbook>
</file>

<file path=xl/calcChain.xml><?xml version="1.0" encoding="utf-8"?>
<calcChain xmlns="http://schemas.openxmlformats.org/spreadsheetml/2006/main">
  <c r="K21" i="3" l="1"/>
  <c r="J29" i="3" l="1"/>
  <c r="J104" i="3"/>
  <c r="K108" i="3" l="1"/>
  <c r="L108" i="3"/>
  <c r="K105" i="3"/>
  <c r="K111" i="3" s="1"/>
  <c r="K112" i="3" s="1"/>
  <c r="L105" i="3"/>
  <c r="L111" i="3" s="1"/>
  <c r="L112" i="3" s="1"/>
  <c r="F105" i="3"/>
  <c r="F111" i="3" s="1"/>
  <c r="F112" i="3" s="1"/>
  <c r="A13" i="3"/>
  <c r="A17" i="3" l="1"/>
  <c r="J24" i="3"/>
  <c r="J23" i="3" s="1"/>
  <c r="K107" i="3" l="1"/>
  <c r="F107" i="3"/>
  <c r="A21" i="3"/>
  <c r="A25" i="3" s="1"/>
  <c r="A29" i="3" s="1"/>
  <c r="A33" i="3" s="1"/>
  <c r="A37" i="3" s="1"/>
  <c r="F8" i="3"/>
  <c r="G8" i="3" s="1"/>
  <c r="H8" i="3" s="1"/>
  <c r="I8" i="3" s="1"/>
  <c r="J8" i="3" s="1"/>
  <c r="K8" i="3" s="1"/>
  <c r="L8" i="3" s="1"/>
  <c r="J108" i="3"/>
  <c r="J93" i="3"/>
  <c r="J89" i="3"/>
  <c r="J21" i="3"/>
  <c r="I104" i="3"/>
  <c r="I103" i="3" s="1"/>
  <c r="I101" i="3" s="1"/>
  <c r="I96" i="3"/>
  <c r="I95" i="3"/>
  <c r="I93" i="3" s="1"/>
  <c r="H93" i="3"/>
  <c r="I92" i="3"/>
  <c r="I91" i="3"/>
  <c r="I89" i="3" s="1"/>
  <c r="H89" i="3"/>
  <c r="F87" i="3"/>
  <c r="F88" i="3" s="1"/>
  <c r="F83" i="3"/>
  <c r="F84" i="3" s="1"/>
  <c r="F79" i="3"/>
  <c r="F80" i="3" s="1"/>
  <c r="F75" i="3"/>
  <c r="F76" i="3" s="1"/>
  <c r="F72" i="3"/>
  <c r="G71" i="3"/>
  <c r="G72" i="3" s="1"/>
  <c r="F67" i="3"/>
  <c r="F68" i="3" s="1"/>
  <c r="F63" i="3"/>
  <c r="F64" i="3" s="1"/>
  <c r="F59" i="3"/>
  <c r="F60" i="3" s="1"/>
  <c r="G55" i="3"/>
  <c r="G56" i="3" s="1"/>
  <c r="F55" i="3"/>
  <c r="F56" i="3" s="1"/>
  <c r="F51" i="3"/>
  <c r="F52" i="3" s="1"/>
  <c r="F47" i="3"/>
  <c r="F48" i="3" s="1"/>
  <c r="G45" i="3"/>
  <c r="I44" i="3"/>
  <c r="H44" i="3"/>
  <c r="H108" i="3" s="1"/>
  <c r="G44" i="3"/>
  <c r="I43" i="3"/>
  <c r="I41" i="3" s="1"/>
  <c r="H43" i="3"/>
  <c r="H41" i="3" s="1"/>
  <c r="G41" i="3"/>
  <c r="H39" i="3"/>
  <c r="H37" i="3" s="1"/>
  <c r="F39" i="3"/>
  <c r="F40" i="3" s="1"/>
  <c r="G36" i="3"/>
  <c r="H35" i="3"/>
  <c r="H33" i="3" s="1"/>
  <c r="F35" i="3"/>
  <c r="F36" i="3" s="1"/>
  <c r="G33" i="3"/>
  <c r="I31" i="3"/>
  <c r="I29" i="3" s="1"/>
  <c r="H31" i="3"/>
  <c r="H29" i="3" s="1"/>
  <c r="G31" i="3"/>
  <c r="F31" i="3"/>
  <c r="H27" i="3"/>
  <c r="H25" i="3" s="1"/>
  <c r="I24" i="3"/>
  <c r="I23" i="3"/>
  <c r="I21" i="3" s="1"/>
  <c r="H23" i="3"/>
  <c r="H21" i="3" s="1"/>
  <c r="F23" i="3"/>
  <c r="F24" i="3" s="1"/>
  <c r="G17" i="3"/>
  <c r="F15" i="3"/>
  <c r="F16" i="3" s="1"/>
  <c r="F11" i="3"/>
  <c r="F12" i="3" s="1"/>
  <c r="G108" i="3" l="1"/>
  <c r="H105" i="3"/>
  <c r="I105" i="3"/>
  <c r="I111" i="3" s="1"/>
  <c r="I112" i="3" s="1"/>
  <c r="I108" i="3"/>
  <c r="G105" i="3"/>
  <c r="F108" i="3"/>
  <c r="I107" i="3"/>
  <c r="A41" i="3"/>
  <c r="A45" i="3" s="1"/>
  <c r="A49" i="3" s="1"/>
  <c r="A53" i="3" s="1"/>
  <c r="A57" i="3" s="1"/>
  <c r="A61" i="3" s="1"/>
  <c r="A65" i="3" s="1"/>
  <c r="A69" i="3" s="1"/>
  <c r="A73" i="3" s="1"/>
  <c r="A77" i="3" s="1"/>
  <c r="A81" i="3" s="1"/>
  <c r="A85" i="3" s="1"/>
  <c r="A89" i="3" s="1"/>
  <c r="A93" i="3" s="1"/>
  <c r="A97" i="3" s="1"/>
  <c r="A101" i="3" s="1"/>
  <c r="J101" i="3"/>
  <c r="J105" i="3" s="1"/>
  <c r="J111" i="3" s="1"/>
  <c r="J112" i="3" s="1"/>
  <c r="J103" i="3"/>
  <c r="G107" i="3" l="1"/>
  <c r="G111" i="3"/>
  <c r="G112" i="3" s="1"/>
  <c r="H107" i="3"/>
  <c r="H111" i="3"/>
  <c r="H112" i="3" s="1"/>
  <c r="J107" i="3"/>
  <c r="L107" i="3" l="1"/>
  <c r="E21" i="3" l="1"/>
</calcChain>
</file>

<file path=xl/sharedStrings.xml><?xml version="1.0" encoding="utf-8"?>
<sst xmlns="http://schemas.openxmlformats.org/spreadsheetml/2006/main" count="162" uniqueCount="84">
  <si>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</si>
  <si>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</si>
  <si>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</si>
  <si>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</si>
  <si>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</si>
  <si>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</si>
  <si>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</si>
  <si>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</si>
  <si>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</si>
  <si>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</si>
  <si>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</si>
  <si>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</si>
  <si>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</si>
  <si>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</si>
  <si>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</si>
  <si>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2021 год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</si>
  <si>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</si>
  <si>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</si>
  <si>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</si>
  <si>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</si>
  <si>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</si>
  <si>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</si>
  <si>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</si>
  <si>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</si>
  <si>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</si>
  <si>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</si>
  <si>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</si>
  <si>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</si>
  <si>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</si>
  <si>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</si>
  <si>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</si>
  <si>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</si>
  <si>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</si>
  <si>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</si>
  <si>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</si>
  <si>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</si>
  <si>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</si>
  <si>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</si>
  <si>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</si>
  <si>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</si>
  <si>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</si>
  <si>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</si>
  <si>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</si>
  <si>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</si>
  <si>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</si>
  <si>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</si>
  <si>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</si>
  <si>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</si>
  <si>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</si>
  <si>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</si>
  <si>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</si>
  <si>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</si>
  <si>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</si>
  <si>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</si>
  <si>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</si>
  <si>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</si>
  <si>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</si>
  <si>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</si>
  <si>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</si>
  <si>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</si>
  <si>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</si>
  <si>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</si>
  <si>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2020-2021 -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</si>
  <si>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</si>
  <si>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</si>
  <si>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</si>
  <si>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обследовательские работы</t>
  </si>
  <si>
    <t xml:space="preserve">2024-2025 -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</si>
  <si>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</si>
  <si>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</si>
  <si>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 xml:space="preserve">2019-2021 - изыскательские работы, разработка ПСД, прохождение государственной экспертизы;
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</si>
  <si>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</si>
  <si>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</si>
  <si>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</si>
  <si>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</si>
  <si>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</si>
  <si>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</si>
  <si>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работы, проектные работы на реконструкцию здания, прохождение государственной экспертизы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</si>
  <si>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</si>
  <si>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</si>
  <si>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>ПРОВЕРКА</t>
  </si>
  <si>
    <t xml:space="preserve"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визуальное и инструментальное обследование выявленных дефектов строительных конструкций
2025 - реконструкция, оказание услуг технического заказчика и по осуществлению авторского надзора
2026 - реконструкция
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</si>
  <si>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
2025 - строительство 2 стенок</t>
  </si>
  <si>
    <t>Приложение № 2 
к постановлению Администрации города Норильска 
от 21.04.2025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</si>
</sst>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51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4" fontId="6" fillId="2" borderId="0" xfId="5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5" borderId="1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 wrapText="1"/>
    </xf>
    <xf numFmtId="165" fontId="8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FF00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2"/>
  <sheetViews>
    <sheetView tabSelected="1" view="pageBreakPreview" zoomScale="80" zoomScaleNormal="70" zoomScaleSheetLayoutView="80" workbookViewId="0">
      <selection activeCell="D2" sqref="D2"/>
    </sheetView>
  </sheetViews>
  <sheetFormatPr defaultColWidth="9.109375" defaultRowHeight="13.8" x14ac:dyDescent="0.3"/>
  <cols>
    <col min="1" max="1" width="5.33203125" style="1" customWidth="1"/>
    <col min="2" max="2" width="52" style="2" customWidth="1"/>
    <col min="3" max="3" width="12.5546875" style="1" customWidth="1"/>
    <col min="4" max="4" width="47.109375" style="1" customWidth="1"/>
    <col min="5" max="5" width="12" style="1" customWidth="1"/>
    <col min="6" max="6" width="11.33203125" style="1" bestFit="1" customWidth="1"/>
    <col min="7" max="7" width="10.109375" style="1" bestFit="1" customWidth="1"/>
    <col min="8" max="8" width="10.109375" style="3" bestFit="1" customWidth="1"/>
    <col min="9" max="9" width="11.33203125" style="3" bestFit="1" customWidth="1"/>
    <col min="10" max="10" width="14.44140625" style="1" customWidth="1"/>
    <col min="11" max="11" width="13.44140625" style="1" customWidth="1"/>
    <col min="12" max="12" width="12.6640625" style="2" customWidth="1"/>
    <col min="13" max="13" width="13.88671875" style="2" bestFit="1" customWidth="1"/>
    <col min="14" max="14" width="9.109375" style="2"/>
    <col min="15" max="15" width="36.88671875" style="1" customWidth="1"/>
    <col min="16" max="16384" width="9.109375" style="1"/>
  </cols>
  <sheetData>
    <row r="1" spans="1:14" ht="63.75" customHeight="1" x14ac:dyDescent="0.3">
      <c r="B1" s="33"/>
      <c r="C1" s="34"/>
      <c r="D1" s="34"/>
      <c r="E1" s="34"/>
      <c r="F1" s="34"/>
      <c r="G1" s="34"/>
      <c r="H1" s="35"/>
      <c r="I1" s="36" t="s">
        <v>83</v>
      </c>
      <c r="J1" s="36"/>
      <c r="K1" s="36"/>
      <c r="L1" s="36"/>
    </row>
    <row r="2" spans="1:14" ht="93" customHeight="1" x14ac:dyDescent="0.3">
      <c r="B2" s="33"/>
      <c r="C2" s="34"/>
      <c r="D2" s="34"/>
      <c r="E2" s="34"/>
      <c r="F2" s="34"/>
      <c r="G2" s="34"/>
      <c r="H2" s="35"/>
      <c r="I2" s="36" t="s">
        <v>79</v>
      </c>
      <c r="J2" s="36"/>
      <c r="K2" s="36"/>
      <c r="L2" s="36"/>
    </row>
    <row r="3" spans="1:14" ht="15" customHeight="1" x14ac:dyDescent="0.3">
      <c r="B3" s="37" t="s">
        <v>9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4" x14ac:dyDescent="0.3"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1:14" x14ac:dyDescent="0.3">
      <c r="A5" s="27" t="s">
        <v>0</v>
      </c>
      <c r="B5" s="40" t="s">
        <v>7</v>
      </c>
      <c r="C5" s="40" t="s">
        <v>10</v>
      </c>
      <c r="D5" s="40" t="s">
        <v>11</v>
      </c>
      <c r="E5" s="40" t="s">
        <v>8</v>
      </c>
      <c r="F5" s="40" t="s">
        <v>29</v>
      </c>
      <c r="G5" s="40"/>
      <c r="H5" s="40"/>
      <c r="I5" s="40"/>
      <c r="J5" s="40"/>
      <c r="K5" s="40"/>
      <c r="L5" s="40"/>
    </row>
    <row r="6" spans="1:14" ht="41.4" x14ac:dyDescent="0.3">
      <c r="A6" s="28"/>
      <c r="B6" s="40"/>
      <c r="C6" s="40"/>
      <c r="D6" s="40"/>
      <c r="E6" s="40"/>
      <c r="F6" s="40" t="s">
        <v>43</v>
      </c>
      <c r="G6" s="40"/>
      <c r="H6" s="40"/>
      <c r="I6" s="40"/>
      <c r="J6" s="41" t="s">
        <v>38</v>
      </c>
      <c r="K6" s="41" t="s">
        <v>41</v>
      </c>
      <c r="L6" s="41" t="s">
        <v>42</v>
      </c>
    </row>
    <row r="7" spans="1:14" ht="27.75" customHeight="1" x14ac:dyDescent="0.3">
      <c r="A7" s="29"/>
      <c r="B7" s="40"/>
      <c r="C7" s="40"/>
      <c r="D7" s="40"/>
      <c r="E7" s="40"/>
      <c r="F7" s="41" t="s">
        <v>15</v>
      </c>
      <c r="G7" s="41" t="s">
        <v>18</v>
      </c>
      <c r="H7" s="41" t="s">
        <v>28</v>
      </c>
      <c r="I7" s="41" t="s">
        <v>40</v>
      </c>
      <c r="J7" s="41" t="s">
        <v>47</v>
      </c>
      <c r="K7" s="41" t="s">
        <v>48</v>
      </c>
      <c r="L7" s="41" t="s">
        <v>71</v>
      </c>
    </row>
    <row r="8" spans="1:14" s="5" customFormat="1" ht="15.6" x14ac:dyDescent="0.3">
      <c r="A8" s="9">
        <v>1</v>
      </c>
      <c r="B8" s="42">
        <v>2</v>
      </c>
      <c r="C8" s="42">
        <v>3</v>
      </c>
      <c r="D8" s="42">
        <v>4</v>
      </c>
      <c r="E8" s="42">
        <v>5</v>
      </c>
      <c r="F8" s="42">
        <f>E8+1</f>
        <v>6</v>
      </c>
      <c r="G8" s="42">
        <f t="shared" ref="G8:L8" si="0">F8+1</f>
        <v>7</v>
      </c>
      <c r="H8" s="42">
        <f t="shared" si="0"/>
        <v>8</v>
      </c>
      <c r="I8" s="42">
        <f t="shared" si="0"/>
        <v>9</v>
      </c>
      <c r="J8" s="42">
        <f t="shared" si="0"/>
        <v>10</v>
      </c>
      <c r="K8" s="42">
        <f t="shared" si="0"/>
        <v>11</v>
      </c>
      <c r="L8" s="42">
        <f t="shared" si="0"/>
        <v>12</v>
      </c>
      <c r="M8" s="4"/>
      <c r="N8" s="4"/>
    </row>
    <row r="9" spans="1:14" s="15" customFormat="1" ht="41.4" x14ac:dyDescent="0.3">
      <c r="A9" s="30">
        <v>1</v>
      </c>
      <c r="B9" s="17" t="s">
        <v>3</v>
      </c>
      <c r="C9" s="26" t="s">
        <v>4</v>
      </c>
      <c r="D9" s="26" t="s">
        <v>60</v>
      </c>
      <c r="E9" s="19">
        <v>241430.42</v>
      </c>
      <c r="F9" s="18">
        <v>1287.85239</v>
      </c>
      <c r="G9" s="18"/>
      <c r="H9" s="19"/>
      <c r="I9" s="19"/>
      <c r="J9" s="19"/>
      <c r="K9" s="19"/>
      <c r="L9" s="19"/>
      <c r="M9" s="14"/>
      <c r="N9" s="14"/>
    </row>
    <row r="10" spans="1:14" x14ac:dyDescent="0.3">
      <c r="A10" s="31"/>
      <c r="B10" s="17" t="s">
        <v>13</v>
      </c>
      <c r="C10" s="26"/>
      <c r="D10" s="26"/>
      <c r="E10" s="19"/>
      <c r="F10" s="18"/>
      <c r="G10" s="18"/>
      <c r="H10" s="19"/>
      <c r="I10" s="19"/>
      <c r="J10" s="19"/>
      <c r="K10" s="19"/>
      <c r="L10" s="19"/>
    </row>
    <row r="11" spans="1:14" x14ac:dyDescent="0.3">
      <c r="A11" s="31"/>
      <c r="B11" s="17" t="s">
        <v>14</v>
      </c>
      <c r="C11" s="26"/>
      <c r="D11" s="26"/>
      <c r="E11" s="19"/>
      <c r="F11" s="18">
        <f>F9</f>
        <v>1287.85239</v>
      </c>
      <c r="G11" s="18"/>
      <c r="H11" s="19"/>
      <c r="I11" s="19"/>
      <c r="J11" s="19"/>
      <c r="K11" s="19"/>
      <c r="L11" s="19"/>
    </row>
    <row r="12" spans="1:14" x14ac:dyDescent="0.3">
      <c r="A12" s="32"/>
      <c r="B12" s="17" t="s">
        <v>39</v>
      </c>
      <c r="C12" s="26"/>
      <c r="D12" s="26"/>
      <c r="E12" s="19"/>
      <c r="F12" s="18">
        <f>F11</f>
        <v>1287.85239</v>
      </c>
      <c r="G12" s="18"/>
      <c r="H12" s="19"/>
      <c r="I12" s="19"/>
      <c r="J12" s="19"/>
      <c r="K12" s="19"/>
      <c r="L12" s="19"/>
    </row>
    <row r="13" spans="1:14" s="15" customFormat="1" ht="27.6" x14ac:dyDescent="0.3">
      <c r="A13" s="30">
        <f>A9+1</f>
        <v>2</v>
      </c>
      <c r="B13" s="17" t="s">
        <v>59</v>
      </c>
      <c r="C13" s="26" t="s">
        <v>16</v>
      </c>
      <c r="D13" s="26" t="s">
        <v>70</v>
      </c>
      <c r="E13" s="19"/>
      <c r="F13" s="18">
        <v>10454.180039999999</v>
      </c>
      <c r="G13" s="18"/>
      <c r="H13" s="19"/>
      <c r="I13" s="19"/>
      <c r="J13" s="19"/>
      <c r="K13" s="19"/>
      <c r="L13" s="19"/>
      <c r="M13" s="14"/>
      <c r="N13" s="14"/>
    </row>
    <row r="14" spans="1:14" x14ac:dyDescent="0.3">
      <c r="A14" s="31"/>
      <c r="B14" s="17" t="s">
        <v>13</v>
      </c>
      <c r="C14" s="26"/>
      <c r="D14" s="26"/>
      <c r="E14" s="19"/>
      <c r="F14" s="18"/>
      <c r="G14" s="18"/>
      <c r="H14" s="19"/>
      <c r="I14" s="19"/>
      <c r="J14" s="19"/>
      <c r="K14" s="19"/>
      <c r="L14" s="19"/>
    </row>
    <row r="15" spans="1:14" x14ac:dyDescent="0.3">
      <c r="A15" s="31"/>
      <c r="B15" s="17" t="s">
        <v>14</v>
      </c>
      <c r="C15" s="26"/>
      <c r="D15" s="26"/>
      <c r="E15" s="19"/>
      <c r="F15" s="18">
        <f>F13</f>
        <v>10454.180039999999</v>
      </c>
      <c r="G15" s="18"/>
      <c r="H15" s="19"/>
      <c r="I15" s="19"/>
      <c r="J15" s="19"/>
      <c r="K15" s="19"/>
      <c r="L15" s="19"/>
    </row>
    <row r="16" spans="1:14" x14ac:dyDescent="0.3">
      <c r="A16" s="32"/>
      <c r="B16" s="17" t="s">
        <v>39</v>
      </c>
      <c r="C16" s="26"/>
      <c r="D16" s="26"/>
      <c r="E16" s="19"/>
      <c r="F16" s="18">
        <f>F15</f>
        <v>10454.180039999999</v>
      </c>
      <c r="G16" s="18"/>
      <c r="H16" s="19"/>
      <c r="I16" s="19"/>
      <c r="J16" s="19"/>
      <c r="K16" s="19"/>
      <c r="L16" s="19"/>
    </row>
    <row r="17" spans="1:14" s="15" customFormat="1" ht="69" customHeight="1" x14ac:dyDescent="0.3">
      <c r="A17" s="30">
        <f>A13+1</f>
        <v>3</v>
      </c>
      <c r="B17" s="17" t="s">
        <v>44</v>
      </c>
      <c r="C17" s="26" t="s">
        <v>45</v>
      </c>
      <c r="D17" s="26" t="s">
        <v>78</v>
      </c>
      <c r="E17" s="19"/>
      <c r="F17" s="18"/>
      <c r="G17" s="19">
        <f>G19</f>
        <v>502.7</v>
      </c>
      <c r="H17" s="19">
        <v>394.9</v>
      </c>
      <c r="I17" s="43"/>
      <c r="J17" s="19"/>
      <c r="K17" s="19"/>
      <c r="L17" s="19"/>
      <c r="M17" s="14"/>
      <c r="N17" s="14"/>
    </row>
    <row r="18" spans="1:14" x14ac:dyDescent="0.3">
      <c r="A18" s="31"/>
      <c r="B18" s="17" t="s">
        <v>13</v>
      </c>
      <c r="C18" s="26"/>
      <c r="D18" s="26"/>
      <c r="E18" s="19"/>
      <c r="F18" s="18"/>
      <c r="G18" s="18"/>
      <c r="H18" s="19"/>
      <c r="I18" s="43"/>
      <c r="J18" s="19"/>
      <c r="K18" s="19"/>
      <c r="L18" s="19"/>
    </row>
    <row r="19" spans="1:14" x14ac:dyDescent="0.3">
      <c r="A19" s="31"/>
      <c r="B19" s="17" t="s">
        <v>14</v>
      </c>
      <c r="C19" s="26"/>
      <c r="D19" s="26"/>
      <c r="E19" s="19"/>
      <c r="F19" s="18"/>
      <c r="G19" s="18">
        <v>502.7</v>
      </c>
      <c r="H19" s="19">
        <v>394.9</v>
      </c>
      <c r="I19" s="43"/>
      <c r="J19" s="19"/>
      <c r="K19" s="19"/>
      <c r="L19" s="19"/>
    </row>
    <row r="20" spans="1:14" ht="18.75" customHeight="1" x14ac:dyDescent="0.3">
      <c r="A20" s="32"/>
      <c r="B20" s="17" t="s">
        <v>39</v>
      </c>
      <c r="C20" s="26"/>
      <c r="D20" s="26"/>
      <c r="E20" s="19"/>
      <c r="F20" s="18"/>
      <c r="G20" s="18">
        <v>502.7</v>
      </c>
      <c r="H20" s="19">
        <v>394.9</v>
      </c>
      <c r="I20" s="43"/>
      <c r="J20" s="19"/>
      <c r="K20" s="19"/>
      <c r="L20" s="19"/>
    </row>
    <row r="21" spans="1:14" s="15" customFormat="1" ht="166.5" customHeight="1" x14ac:dyDescent="0.3">
      <c r="A21" s="30">
        <f>A17+1</f>
        <v>4</v>
      </c>
      <c r="B21" s="17" t="s">
        <v>69</v>
      </c>
      <c r="C21" s="26" t="s">
        <v>12</v>
      </c>
      <c r="D21" s="44" t="s">
        <v>81</v>
      </c>
      <c r="E21" s="19">
        <f>SUM(F21:K21)</f>
        <v>776899.26722999988</v>
      </c>
      <c r="F21" s="18">
        <v>492.16723000000002</v>
      </c>
      <c r="G21" s="19"/>
      <c r="H21" s="19">
        <f>H23</f>
        <v>109004.5</v>
      </c>
      <c r="I21" s="19">
        <f>I23</f>
        <v>77709.499999999971</v>
      </c>
      <c r="J21" s="19">
        <f>J23</f>
        <v>123165.59999999998</v>
      </c>
      <c r="K21" s="19">
        <f>K23</f>
        <v>466527.5</v>
      </c>
      <c r="L21" s="18"/>
      <c r="M21" s="14"/>
      <c r="N21" s="14"/>
    </row>
    <row r="22" spans="1:14" x14ac:dyDescent="0.3">
      <c r="A22" s="31"/>
      <c r="B22" s="17" t="s">
        <v>13</v>
      </c>
      <c r="C22" s="26"/>
      <c r="D22" s="44"/>
      <c r="E22" s="19"/>
      <c r="F22" s="18"/>
      <c r="G22" s="18"/>
      <c r="H22" s="18"/>
      <c r="I22" s="18"/>
      <c r="J22" s="18"/>
      <c r="K22" s="18"/>
      <c r="L22" s="18"/>
    </row>
    <row r="23" spans="1:14" x14ac:dyDescent="0.3">
      <c r="A23" s="31"/>
      <c r="B23" s="17" t="s">
        <v>14</v>
      </c>
      <c r="C23" s="26"/>
      <c r="D23" s="44"/>
      <c r="E23" s="19"/>
      <c r="F23" s="18">
        <f>F21</f>
        <v>492.16723000000002</v>
      </c>
      <c r="G23" s="18"/>
      <c r="H23" s="18">
        <f>107324.5+1680</f>
        <v>109004.5</v>
      </c>
      <c r="I23" s="18">
        <f>317143.6+1411.5+2400+14382.2-14382.2+2520+11737.1+1785-107215.9+600-152671.8</f>
        <v>77709.499999999971</v>
      </c>
      <c r="J23" s="18">
        <f>63294.9+15133.7+107215.9+150887.9+J24-336532.4+117965.5</f>
        <v>123165.59999999998</v>
      </c>
      <c r="K23" s="18">
        <v>466527.5</v>
      </c>
      <c r="L23" s="18"/>
    </row>
    <row r="24" spans="1:14" x14ac:dyDescent="0.3">
      <c r="A24" s="32"/>
      <c r="B24" s="17" t="s">
        <v>39</v>
      </c>
      <c r="C24" s="26"/>
      <c r="D24" s="44"/>
      <c r="E24" s="19"/>
      <c r="F24" s="18">
        <f>F23</f>
        <v>492.16723000000002</v>
      </c>
      <c r="G24" s="18"/>
      <c r="H24" s="19">
        <v>1680</v>
      </c>
      <c r="I24" s="18">
        <f>6331.5+1785-1411.5+600</f>
        <v>7305</v>
      </c>
      <c r="J24" s="18">
        <f>3466.7+1733.4</f>
        <v>5200.1000000000004</v>
      </c>
      <c r="K24" s="18"/>
      <c r="L24" s="18"/>
      <c r="M24" s="6"/>
    </row>
    <row r="25" spans="1:14" s="15" customFormat="1" x14ac:dyDescent="0.3">
      <c r="A25" s="30">
        <f>A21+1</f>
        <v>5</v>
      </c>
      <c r="B25" s="17" t="s">
        <v>49</v>
      </c>
      <c r="C25" s="26"/>
      <c r="D25" s="44" t="s">
        <v>73</v>
      </c>
      <c r="E25" s="18"/>
      <c r="F25" s="18"/>
      <c r="G25" s="18"/>
      <c r="H25" s="18">
        <f>H27</f>
        <v>2824.3</v>
      </c>
      <c r="I25" s="19"/>
      <c r="J25" s="19"/>
      <c r="K25" s="19"/>
      <c r="L25" s="19"/>
      <c r="M25" s="14"/>
      <c r="N25" s="14"/>
    </row>
    <row r="26" spans="1:14" x14ac:dyDescent="0.3">
      <c r="A26" s="31"/>
      <c r="B26" s="17" t="s">
        <v>13</v>
      </c>
      <c r="C26" s="26"/>
      <c r="D26" s="44"/>
      <c r="E26" s="19"/>
      <c r="F26" s="18"/>
      <c r="G26" s="18"/>
      <c r="H26" s="18"/>
      <c r="I26" s="19"/>
      <c r="J26" s="19"/>
      <c r="K26" s="19"/>
      <c r="L26" s="19"/>
    </row>
    <row r="27" spans="1:14" x14ac:dyDescent="0.3">
      <c r="A27" s="31"/>
      <c r="B27" s="17" t="s">
        <v>14</v>
      </c>
      <c r="C27" s="26"/>
      <c r="D27" s="44"/>
      <c r="E27" s="19"/>
      <c r="F27" s="18"/>
      <c r="G27" s="18"/>
      <c r="H27" s="18">
        <f>H28</f>
        <v>2824.3</v>
      </c>
      <c r="I27" s="19"/>
      <c r="J27" s="19"/>
      <c r="K27" s="19"/>
      <c r="L27" s="19"/>
    </row>
    <row r="28" spans="1:14" x14ac:dyDescent="0.3">
      <c r="A28" s="32"/>
      <c r="B28" s="17" t="s">
        <v>39</v>
      </c>
      <c r="C28" s="26"/>
      <c r="D28" s="44"/>
      <c r="E28" s="19"/>
      <c r="F28" s="18"/>
      <c r="G28" s="18"/>
      <c r="H28" s="19">
        <v>2824.3</v>
      </c>
      <c r="I28" s="19"/>
      <c r="J28" s="19"/>
      <c r="K28" s="19"/>
      <c r="L28" s="19"/>
    </row>
    <row r="29" spans="1:14" s="15" customFormat="1" ht="46.5" customHeight="1" x14ac:dyDescent="0.3">
      <c r="A29" s="30">
        <f>A25+1</f>
        <v>6</v>
      </c>
      <c r="B29" s="17" t="s">
        <v>1</v>
      </c>
      <c r="C29" s="26" t="s">
        <v>5</v>
      </c>
      <c r="D29" s="26" t="s">
        <v>82</v>
      </c>
      <c r="E29" s="19"/>
      <c r="F29" s="18">
        <v>3867.12</v>
      </c>
      <c r="G29" s="18">
        <v>6133.3</v>
      </c>
      <c r="H29" s="18">
        <f>H31</f>
        <v>15418</v>
      </c>
      <c r="I29" s="18">
        <f>I31</f>
        <v>8488.2999999999993</v>
      </c>
      <c r="J29" s="18">
        <f>J31</f>
        <v>9335.9</v>
      </c>
      <c r="K29" s="18"/>
      <c r="L29" s="18"/>
      <c r="M29" s="14"/>
      <c r="N29" s="14"/>
    </row>
    <row r="30" spans="1:14" x14ac:dyDescent="0.3">
      <c r="A30" s="31"/>
      <c r="B30" s="17" t="s">
        <v>13</v>
      </c>
      <c r="C30" s="26"/>
      <c r="D30" s="26"/>
      <c r="E30" s="19"/>
      <c r="F30" s="18"/>
      <c r="G30" s="18"/>
      <c r="H30" s="18"/>
      <c r="I30" s="18"/>
      <c r="J30" s="18"/>
      <c r="K30" s="18"/>
      <c r="L30" s="18"/>
    </row>
    <row r="31" spans="1:14" x14ac:dyDescent="0.3">
      <c r="A31" s="31"/>
      <c r="B31" s="17" t="s">
        <v>14</v>
      </c>
      <c r="C31" s="26"/>
      <c r="D31" s="26"/>
      <c r="E31" s="19"/>
      <c r="F31" s="18">
        <f>F29</f>
        <v>3867.12</v>
      </c>
      <c r="G31" s="18">
        <f>G29</f>
        <v>6133.3</v>
      </c>
      <c r="H31" s="18">
        <f>15390+28</f>
        <v>15418</v>
      </c>
      <c r="I31" s="18">
        <f>8453.4+34.9</f>
        <v>8488.2999999999993</v>
      </c>
      <c r="J31" s="18">
        <v>9335.9</v>
      </c>
      <c r="K31" s="18"/>
      <c r="L31" s="18"/>
    </row>
    <row r="32" spans="1:14" ht="29.25" customHeight="1" x14ac:dyDescent="0.3">
      <c r="A32" s="32"/>
      <c r="B32" s="17" t="s">
        <v>39</v>
      </c>
      <c r="C32" s="26"/>
      <c r="D32" s="26"/>
      <c r="E32" s="19"/>
      <c r="F32" s="18"/>
      <c r="G32" s="18"/>
      <c r="H32" s="18">
        <v>28</v>
      </c>
      <c r="I32" s="18">
        <v>34.9</v>
      </c>
      <c r="J32" s="18"/>
      <c r="K32" s="18"/>
      <c r="L32" s="18"/>
    </row>
    <row r="33" spans="1:14" s="15" customFormat="1" ht="102" customHeight="1" x14ac:dyDescent="0.3">
      <c r="A33" s="30">
        <f>A29+1</f>
        <v>7</v>
      </c>
      <c r="B33" s="17" t="s">
        <v>17</v>
      </c>
      <c r="C33" s="26" t="s">
        <v>6</v>
      </c>
      <c r="D33" s="45" t="s">
        <v>61</v>
      </c>
      <c r="E33" s="19">
        <v>2261595.2999999998</v>
      </c>
      <c r="F33" s="18">
        <v>270.72300000000001</v>
      </c>
      <c r="G33" s="18">
        <f>G35</f>
        <v>13007.3</v>
      </c>
      <c r="H33" s="18">
        <f>H35</f>
        <v>3285.4</v>
      </c>
      <c r="I33" s="46"/>
      <c r="J33" s="18"/>
      <c r="K33" s="18"/>
      <c r="L33" s="18"/>
      <c r="M33" s="14"/>
      <c r="N33" s="14"/>
    </row>
    <row r="34" spans="1:14" x14ac:dyDescent="0.3">
      <c r="A34" s="31"/>
      <c r="B34" s="17" t="s">
        <v>13</v>
      </c>
      <c r="C34" s="26"/>
      <c r="D34" s="45"/>
      <c r="E34" s="19"/>
      <c r="F34" s="18"/>
      <c r="G34" s="18"/>
      <c r="H34" s="18"/>
      <c r="I34" s="46"/>
      <c r="J34" s="18"/>
      <c r="K34" s="18"/>
      <c r="L34" s="18"/>
    </row>
    <row r="35" spans="1:14" x14ac:dyDescent="0.3">
      <c r="A35" s="31"/>
      <c r="B35" s="17" t="s">
        <v>14</v>
      </c>
      <c r="C35" s="26"/>
      <c r="D35" s="45"/>
      <c r="E35" s="19"/>
      <c r="F35" s="18">
        <f>F33</f>
        <v>270.72300000000001</v>
      </c>
      <c r="G35" s="18">
        <v>13007.3</v>
      </c>
      <c r="H35" s="18">
        <f>H36</f>
        <v>3285.4</v>
      </c>
      <c r="I35" s="46"/>
      <c r="J35" s="18"/>
      <c r="K35" s="18"/>
      <c r="L35" s="18"/>
    </row>
    <row r="36" spans="1:14" x14ac:dyDescent="0.3">
      <c r="A36" s="32"/>
      <c r="B36" s="17" t="s">
        <v>39</v>
      </c>
      <c r="C36" s="26"/>
      <c r="D36" s="45"/>
      <c r="E36" s="19">
        <v>16836.400000000001</v>
      </c>
      <c r="F36" s="18">
        <f>F35</f>
        <v>270.72300000000001</v>
      </c>
      <c r="G36" s="18">
        <f>G35</f>
        <v>13007.3</v>
      </c>
      <c r="H36" s="18">
        <v>3285.4</v>
      </c>
      <c r="I36" s="46"/>
      <c r="J36" s="18"/>
      <c r="K36" s="18"/>
      <c r="L36" s="18"/>
    </row>
    <row r="37" spans="1:14" s="15" customFormat="1" ht="27.6" x14ac:dyDescent="0.3">
      <c r="A37" s="30">
        <f>A33+1</f>
        <v>8</v>
      </c>
      <c r="B37" s="17" t="s">
        <v>68</v>
      </c>
      <c r="C37" s="26" t="s">
        <v>37</v>
      </c>
      <c r="D37" s="45" t="s">
        <v>74</v>
      </c>
      <c r="E37" s="19"/>
      <c r="F37" s="18">
        <v>1190.73927</v>
      </c>
      <c r="G37" s="18">
        <v>9894.7000000000007</v>
      </c>
      <c r="H37" s="18">
        <f>H39</f>
        <v>5950.6</v>
      </c>
      <c r="I37" s="18"/>
      <c r="J37" s="18"/>
      <c r="K37" s="18"/>
      <c r="L37" s="18"/>
      <c r="M37" s="14"/>
      <c r="N37" s="14"/>
    </row>
    <row r="38" spans="1:14" x14ac:dyDescent="0.3">
      <c r="A38" s="31"/>
      <c r="B38" s="17" t="s">
        <v>13</v>
      </c>
      <c r="C38" s="26"/>
      <c r="D38" s="45"/>
      <c r="E38" s="19"/>
      <c r="F38" s="18"/>
      <c r="G38" s="18"/>
      <c r="H38" s="18"/>
      <c r="I38" s="18"/>
      <c r="J38" s="18"/>
      <c r="K38" s="18"/>
      <c r="L38" s="18"/>
    </row>
    <row r="39" spans="1:14" x14ac:dyDescent="0.3">
      <c r="A39" s="31"/>
      <c r="B39" s="17" t="s">
        <v>14</v>
      </c>
      <c r="C39" s="26"/>
      <c r="D39" s="45"/>
      <c r="E39" s="19"/>
      <c r="F39" s="18">
        <f>F37</f>
        <v>1190.73927</v>
      </c>
      <c r="G39" s="18">
        <v>9894.7000000000007</v>
      </c>
      <c r="H39" s="18">
        <f>H40</f>
        <v>5950.6</v>
      </c>
      <c r="I39" s="18"/>
      <c r="J39" s="18"/>
      <c r="K39" s="18"/>
      <c r="L39" s="18"/>
    </row>
    <row r="40" spans="1:14" x14ac:dyDescent="0.3">
      <c r="A40" s="32"/>
      <c r="B40" s="17" t="s">
        <v>39</v>
      </c>
      <c r="C40" s="26"/>
      <c r="D40" s="45"/>
      <c r="E40" s="19"/>
      <c r="F40" s="18">
        <f>F39</f>
        <v>1190.73927</v>
      </c>
      <c r="G40" s="18">
        <v>9894.7000000000007</v>
      </c>
      <c r="H40" s="18">
        <v>5950.6</v>
      </c>
      <c r="I40" s="18"/>
      <c r="J40" s="18"/>
      <c r="K40" s="18"/>
      <c r="L40" s="18"/>
    </row>
    <row r="41" spans="1:14" s="15" customFormat="1" ht="123" customHeight="1" x14ac:dyDescent="0.3">
      <c r="A41" s="30">
        <f>A37+1</f>
        <v>9</v>
      </c>
      <c r="B41" s="17" t="s">
        <v>46</v>
      </c>
      <c r="C41" s="26" t="s">
        <v>19</v>
      </c>
      <c r="D41" s="45" t="s">
        <v>75</v>
      </c>
      <c r="E41" s="19"/>
      <c r="F41" s="18"/>
      <c r="G41" s="18">
        <f>G43</f>
        <v>602.70000000000005</v>
      </c>
      <c r="H41" s="18">
        <f>H43</f>
        <v>722</v>
      </c>
      <c r="I41" s="18">
        <f>I42+I43</f>
        <v>14443.7</v>
      </c>
      <c r="J41" s="18"/>
      <c r="K41" s="18"/>
      <c r="L41" s="18"/>
      <c r="M41" s="14"/>
      <c r="N41" s="14"/>
    </row>
    <row r="42" spans="1:14" x14ac:dyDescent="0.3">
      <c r="A42" s="31"/>
      <c r="B42" s="17" t="s">
        <v>13</v>
      </c>
      <c r="C42" s="26"/>
      <c r="D42" s="45"/>
      <c r="E42" s="19"/>
      <c r="F42" s="18"/>
      <c r="G42" s="18"/>
      <c r="H42" s="18"/>
      <c r="I42" s="46"/>
      <c r="J42" s="18"/>
      <c r="K42" s="18"/>
      <c r="L42" s="18"/>
    </row>
    <row r="43" spans="1:14" x14ac:dyDescent="0.3">
      <c r="A43" s="31"/>
      <c r="B43" s="17" t="s">
        <v>14</v>
      </c>
      <c r="C43" s="26"/>
      <c r="D43" s="45"/>
      <c r="E43" s="19"/>
      <c r="F43" s="18"/>
      <c r="G43" s="18">
        <v>602.70000000000005</v>
      </c>
      <c r="H43" s="18">
        <f>472+250</f>
        <v>722</v>
      </c>
      <c r="I43" s="18">
        <f>590+15123.1-679.4-590</f>
        <v>14443.7</v>
      </c>
      <c r="J43" s="18"/>
      <c r="K43" s="18"/>
      <c r="L43" s="18"/>
    </row>
    <row r="44" spans="1:14" x14ac:dyDescent="0.3">
      <c r="A44" s="32"/>
      <c r="B44" s="17" t="s">
        <v>39</v>
      </c>
      <c r="C44" s="26"/>
      <c r="D44" s="45"/>
      <c r="E44" s="19"/>
      <c r="F44" s="18"/>
      <c r="G44" s="18">
        <f>G43</f>
        <v>602.70000000000005</v>
      </c>
      <c r="H44" s="18">
        <f>472+250</f>
        <v>722</v>
      </c>
      <c r="I44" s="18">
        <f>590+15123.1-679.4-590</f>
        <v>14443.7</v>
      </c>
      <c r="J44" s="18"/>
      <c r="K44" s="18"/>
      <c r="L44" s="18"/>
    </row>
    <row r="45" spans="1:14" s="15" customFormat="1" ht="33" customHeight="1" x14ac:dyDescent="0.3">
      <c r="A45" s="30">
        <f>A41+1</f>
        <v>10</v>
      </c>
      <c r="B45" s="17" t="s">
        <v>57</v>
      </c>
      <c r="C45" s="26" t="s">
        <v>36</v>
      </c>
      <c r="D45" s="45" t="s">
        <v>76</v>
      </c>
      <c r="E45" s="19"/>
      <c r="F45" s="18">
        <v>250.98161999999999</v>
      </c>
      <c r="G45" s="18">
        <f>G47</f>
        <v>331.2</v>
      </c>
      <c r="H45" s="18"/>
      <c r="I45" s="18"/>
      <c r="J45" s="18"/>
      <c r="K45" s="18"/>
      <c r="L45" s="18"/>
      <c r="M45" s="14"/>
      <c r="N45" s="14"/>
    </row>
    <row r="46" spans="1:14" x14ac:dyDescent="0.3">
      <c r="A46" s="31"/>
      <c r="B46" s="17" t="s">
        <v>13</v>
      </c>
      <c r="C46" s="26"/>
      <c r="D46" s="45"/>
      <c r="E46" s="19"/>
      <c r="F46" s="18"/>
      <c r="G46" s="18"/>
      <c r="H46" s="18"/>
      <c r="I46" s="18"/>
      <c r="J46" s="18"/>
      <c r="K46" s="18"/>
      <c r="L46" s="18"/>
    </row>
    <row r="47" spans="1:14" x14ac:dyDescent="0.3">
      <c r="A47" s="31"/>
      <c r="B47" s="17" t="s">
        <v>14</v>
      </c>
      <c r="C47" s="26"/>
      <c r="D47" s="45"/>
      <c r="E47" s="19"/>
      <c r="F47" s="18">
        <f>F45</f>
        <v>250.98161999999999</v>
      </c>
      <c r="G47" s="18">
        <v>331.2</v>
      </c>
      <c r="H47" s="18"/>
      <c r="I47" s="18"/>
      <c r="J47" s="18"/>
      <c r="K47" s="18"/>
      <c r="L47" s="18"/>
    </row>
    <row r="48" spans="1:14" x14ac:dyDescent="0.3">
      <c r="A48" s="32"/>
      <c r="B48" s="17" t="s">
        <v>39</v>
      </c>
      <c r="C48" s="26"/>
      <c r="D48" s="45"/>
      <c r="E48" s="19"/>
      <c r="F48" s="18">
        <f>F47</f>
        <v>250.98161999999999</v>
      </c>
      <c r="G48" s="18">
        <v>331.2</v>
      </c>
      <c r="H48" s="18"/>
      <c r="I48" s="18"/>
      <c r="J48" s="18"/>
      <c r="K48" s="18"/>
      <c r="L48" s="18"/>
    </row>
    <row r="49" spans="1:14" s="15" customFormat="1" ht="33" customHeight="1" x14ac:dyDescent="0.3">
      <c r="A49" s="30">
        <f>A45+1</f>
        <v>11</v>
      </c>
      <c r="B49" s="17" t="s">
        <v>20</v>
      </c>
      <c r="C49" s="26" t="s">
        <v>22</v>
      </c>
      <c r="D49" s="45" t="s">
        <v>62</v>
      </c>
      <c r="E49" s="19"/>
      <c r="F49" s="18">
        <v>1923.15</v>
      </c>
      <c r="G49" s="18"/>
      <c r="H49" s="18"/>
      <c r="I49" s="46"/>
      <c r="J49" s="18"/>
      <c r="K49" s="18"/>
      <c r="L49" s="18"/>
      <c r="M49" s="14"/>
      <c r="N49" s="14"/>
    </row>
    <row r="50" spans="1:14" x14ac:dyDescent="0.3">
      <c r="A50" s="31"/>
      <c r="B50" s="17" t="s">
        <v>13</v>
      </c>
      <c r="C50" s="26"/>
      <c r="D50" s="45"/>
      <c r="E50" s="19"/>
      <c r="F50" s="18"/>
      <c r="G50" s="18"/>
      <c r="H50" s="18"/>
      <c r="I50" s="46"/>
      <c r="J50" s="18"/>
      <c r="K50" s="18"/>
      <c r="L50" s="18"/>
    </row>
    <row r="51" spans="1:14" x14ac:dyDescent="0.3">
      <c r="A51" s="31"/>
      <c r="B51" s="17" t="s">
        <v>14</v>
      </c>
      <c r="C51" s="26"/>
      <c r="D51" s="45"/>
      <c r="E51" s="19"/>
      <c r="F51" s="18">
        <f>F49</f>
        <v>1923.15</v>
      </c>
      <c r="G51" s="18"/>
      <c r="H51" s="18"/>
      <c r="I51" s="46"/>
      <c r="J51" s="18"/>
      <c r="K51" s="18"/>
      <c r="L51" s="18"/>
    </row>
    <row r="52" spans="1:14" x14ac:dyDescent="0.3">
      <c r="A52" s="32"/>
      <c r="B52" s="17" t="s">
        <v>39</v>
      </c>
      <c r="C52" s="26"/>
      <c r="D52" s="45"/>
      <c r="E52" s="19"/>
      <c r="F52" s="18">
        <f>F51</f>
        <v>1923.15</v>
      </c>
      <c r="G52" s="18"/>
      <c r="H52" s="18"/>
      <c r="I52" s="46"/>
      <c r="J52" s="18"/>
      <c r="K52" s="18"/>
      <c r="L52" s="18"/>
    </row>
    <row r="53" spans="1:14" s="15" customFormat="1" ht="46.5" customHeight="1" x14ac:dyDescent="0.3">
      <c r="A53" s="30">
        <f>A49+1</f>
        <v>12</v>
      </c>
      <c r="B53" s="17" t="s">
        <v>35</v>
      </c>
      <c r="C53" s="26"/>
      <c r="D53" s="45" t="s">
        <v>63</v>
      </c>
      <c r="E53" s="19"/>
      <c r="F53" s="18">
        <v>236.07157000000001</v>
      </c>
      <c r="G53" s="19">
        <v>1485.5</v>
      </c>
      <c r="H53" s="47"/>
      <c r="I53" s="43"/>
      <c r="J53" s="19"/>
      <c r="K53" s="19"/>
      <c r="L53" s="19"/>
      <c r="M53" s="14"/>
      <c r="N53" s="14"/>
    </row>
    <row r="54" spans="1:14" x14ac:dyDescent="0.3">
      <c r="A54" s="31"/>
      <c r="B54" s="17" t="s">
        <v>13</v>
      </c>
      <c r="C54" s="26"/>
      <c r="D54" s="45"/>
      <c r="E54" s="19"/>
      <c r="F54" s="18"/>
      <c r="G54" s="19"/>
      <c r="H54" s="47"/>
      <c r="I54" s="43"/>
      <c r="J54" s="46"/>
      <c r="K54" s="19"/>
      <c r="L54" s="19"/>
    </row>
    <row r="55" spans="1:14" x14ac:dyDescent="0.3">
      <c r="A55" s="31"/>
      <c r="B55" s="17" t="s">
        <v>14</v>
      </c>
      <c r="C55" s="26"/>
      <c r="D55" s="45"/>
      <c r="E55" s="19"/>
      <c r="F55" s="18">
        <f>F53</f>
        <v>236.07157000000001</v>
      </c>
      <c r="G55" s="19">
        <f>G53</f>
        <v>1485.5</v>
      </c>
      <c r="H55" s="47"/>
      <c r="I55" s="43"/>
      <c r="J55" s="19"/>
      <c r="K55" s="19"/>
      <c r="L55" s="19"/>
    </row>
    <row r="56" spans="1:14" x14ac:dyDescent="0.3">
      <c r="A56" s="32"/>
      <c r="B56" s="17" t="s">
        <v>39</v>
      </c>
      <c r="C56" s="26"/>
      <c r="D56" s="45"/>
      <c r="E56" s="19"/>
      <c r="F56" s="18">
        <f>F55</f>
        <v>236.07157000000001</v>
      </c>
      <c r="G56" s="19">
        <f>G55</f>
        <v>1485.5</v>
      </c>
      <c r="H56" s="47"/>
      <c r="I56" s="43"/>
      <c r="J56" s="19"/>
      <c r="K56" s="19"/>
      <c r="L56" s="19"/>
    </row>
    <row r="57" spans="1:14" s="15" customFormat="1" ht="41.4" x14ac:dyDescent="0.3">
      <c r="A57" s="30">
        <f>A53+1</f>
        <v>13</v>
      </c>
      <c r="B57" s="17" t="s">
        <v>21</v>
      </c>
      <c r="C57" s="26" t="s">
        <v>23</v>
      </c>
      <c r="D57" s="45" t="s">
        <v>62</v>
      </c>
      <c r="E57" s="19"/>
      <c r="F57" s="18">
        <v>2145</v>
      </c>
      <c r="G57" s="19"/>
      <c r="H57" s="47"/>
      <c r="I57" s="43"/>
      <c r="J57" s="19"/>
      <c r="K57" s="19"/>
      <c r="L57" s="19"/>
      <c r="M57" s="14"/>
      <c r="N57" s="14"/>
    </row>
    <row r="58" spans="1:14" x14ac:dyDescent="0.3">
      <c r="A58" s="31"/>
      <c r="B58" s="17" t="s">
        <v>13</v>
      </c>
      <c r="C58" s="26"/>
      <c r="D58" s="45"/>
      <c r="E58" s="19"/>
      <c r="F58" s="18"/>
      <c r="G58" s="18"/>
      <c r="H58" s="19"/>
      <c r="I58" s="43"/>
      <c r="J58" s="19"/>
      <c r="K58" s="19"/>
      <c r="L58" s="19"/>
    </row>
    <row r="59" spans="1:14" x14ac:dyDescent="0.3">
      <c r="A59" s="31"/>
      <c r="B59" s="17" t="s">
        <v>14</v>
      </c>
      <c r="C59" s="26"/>
      <c r="D59" s="45"/>
      <c r="E59" s="19"/>
      <c r="F59" s="18">
        <f>F57</f>
        <v>2145</v>
      </c>
      <c r="G59" s="18"/>
      <c r="H59" s="19"/>
      <c r="I59" s="43"/>
      <c r="J59" s="19"/>
      <c r="K59" s="19"/>
      <c r="L59" s="19"/>
    </row>
    <row r="60" spans="1:14" x14ac:dyDescent="0.3">
      <c r="A60" s="32"/>
      <c r="B60" s="17" t="s">
        <v>39</v>
      </c>
      <c r="C60" s="26"/>
      <c r="D60" s="45"/>
      <c r="E60" s="19"/>
      <c r="F60" s="18">
        <f>F59</f>
        <v>2145</v>
      </c>
      <c r="G60" s="18"/>
      <c r="H60" s="19"/>
      <c r="I60" s="43"/>
      <c r="J60" s="19"/>
      <c r="K60" s="19"/>
      <c r="L60" s="19"/>
    </row>
    <row r="61" spans="1:14" s="15" customFormat="1" ht="37.5" customHeight="1" x14ac:dyDescent="0.3">
      <c r="A61" s="30">
        <f t="shared" ref="A61" si="1">A57+1</f>
        <v>14</v>
      </c>
      <c r="B61" s="17" t="s">
        <v>34</v>
      </c>
      <c r="C61" s="26"/>
      <c r="D61" s="45" t="s">
        <v>64</v>
      </c>
      <c r="E61" s="19"/>
      <c r="F61" s="18">
        <v>248.85</v>
      </c>
      <c r="G61" s="47"/>
      <c r="H61" s="47"/>
      <c r="I61" s="48"/>
      <c r="J61" s="47"/>
      <c r="K61" s="47"/>
      <c r="L61" s="47"/>
      <c r="M61" s="14"/>
      <c r="N61" s="14"/>
    </row>
    <row r="62" spans="1:14" x14ac:dyDescent="0.3">
      <c r="A62" s="31"/>
      <c r="B62" s="17" t="s">
        <v>13</v>
      </c>
      <c r="C62" s="26"/>
      <c r="D62" s="45"/>
      <c r="E62" s="19"/>
      <c r="F62" s="18"/>
      <c r="G62" s="47"/>
      <c r="H62" s="47"/>
      <c r="I62" s="48"/>
      <c r="J62" s="47"/>
      <c r="K62" s="47"/>
      <c r="L62" s="47"/>
    </row>
    <row r="63" spans="1:14" x14ac:dyDescent="0.3">
      <c r="A63" s="31"/>
      <c r="B63" s="17" t="s">
        <v>14</v>
      </c>
      <c r="C63" s="26"/>
      <c r="D63" s="45"/>
      <c r="E63" s="19"/>
      <c r="F63" s="18">
        <f>F61</f>
        <v>248.85</v>
      </c>
      <c r="G63" s="47"/>
      <c r="H63" s="47"/>
      <c r="I63" s="48"/>
      <c r="J63" s="47"/>
      <c r="K63" s="47"/>
      <c r="L63" s="47"/>
    </row>
    <row r="64" spans="1:14" x14ac:dyDescent="0.3">
      <c r="A64" s="32"/>
      <c r="B64" s="17" t="s">
        <v>39</v>
      </c>
      <c r="C64" s="26"/>
      <c r="D64" s="45"/>
      <c r="E64" s="19"/>
      <c r="F64" s="18">
        <f>F63</f>
        <v>248.85</v>
      </c>
      <c r="G64" s="47"/>
      <c r="H64" s="18"/>
      <c r="I64" s="48"/>
      <c r="J64" s="47"/>
      <c r="K64" s="47"/>
      <c r="L64" s="47"/>
    </row>
    <row r="65" spans="1:14" s="15" customFormat="1" ht="41.4" x14ac:dyDescent="0.3">
      <c r="A65" s="30">
        <f t="shared" ref="A65" si="2">A61+1</f>
        <v>15</v>
      </c>
      <c r="B65" s="17" t="s">
        <v>25</v>
      </c>
      <c r="C65" s="26" t="s">
        <v>24</v>
      </c>
      <c r="D65" s="45" t="s">
        <v>62</v>
      </c>
      <c r="E65" s="19"/>
      <c r="F65" s="18">
        <v>1674.2</v>
      </c>
      <c r="G65" s="18"/>
      <c r="H65" s="19"/>
      <c r="I65" s="43"/>
      <c r="J65" s="19"/>
      <c r="K65" s="19"/>
      <c r="L65" s="19"/>
      <c r="M65" s="14"/>
      <c r="N65" s="14"/>
    </row>
    <row r="66" spans="1:14" x14ac:dyDescent="0.3">
      <c r="A66" s="31"/>
      <c r="B66" s="17" t="s">
        <v>13</v>
      </c>
      <c r="C66" s="26"/>
      <c r="D66" s="45"/>
      <c r="E66" s="19"/>
      <c r="F66" s="18"/>
      <c r="G66" s="18"/>
      <c r="H66" s="19"/>
      <c r="I66" s="43"/>
      <c r="J66" s="19"/>
      <c r="K66" s="19"/>
      <c r="L66" s="19"/>
    </row>
    <row r="67" spans="1:14" x14ac:dyDescent="0.3">
      <c r="A67" s="31"/>
      <c r="B67" s="17" t="s">
        <v>14</v>
      </c>
      <c r="C67" s="26"/>
      <c r="D67" s="45"/>
      <c r="E67" s="19"/>
      <c r="F67" s="18">
        <f>F65</f>
        <v>1674.2</v>
      </c>
      <c r="G67" s="18"/>
      <c r="H67" s="19"/>
      <c r="I67" s="43"/>
      <c r="J67" s="19"/>
      <c r="K67" s="19"/>
      <c r="L67" s="19"/>
    </row>
    <row r="68" spans="1:14" x14ac:dyDescent="0.3">
      <c r="A68" s="32"/>
      <c r="B68" s="17" t="s">
        <v>39</v>
      </c>
      <c r="C68" s="26"/>
      <c r="D68" s="45"/>
      <c r="E68" s="19"/>
      <c r="F68" s="18">
        <f>F67</f>
        <v>1674.2</v>
      </c>
      <c r="G68" s="18"/>
      <c r="H68" s="19"/>
      <c r="I68" s="43"/>
      <c r="J68" s="19"/>
      <c r="K68" s="19"/>
      <c r="L68" s="19"/>
    </row>
    <row r="69" spans="1:14" s="15" customFormat="1" ht="45.75" customHeight="1" x14ac:dyDescent="0.3">
      <c r="A69" s="30">
        <f t="shared" ref="A69" si="3">A65+1</f>
        <v>16</v>
      </c>
      <c r="B69" s="17" t="s">
        <v>33</v>
      </c>
      <c r="C69" s="26"/>
      <c r="D69" s="45" t="s">
        <v>63</v>
      </c>
      <c r="E69" s="19"/>
      <c r="F69" s="18">
        <v>299.05659000000003</v>
      </c>
      <c r="G69" s="19">
        <v>1498.5</v>
      </c>
      <c r="H69" s="47"/>
      <c r="I69" s="48"/>
      <c r="J69" s="47"/>
      <c r="K69" s="47"/>
      <c r="L69" s="47"/>
      <c r="M69" s="14"/>
      <c r="N69" s="14"/>
    </row>
    <row r="70" spans="1:14" x14ac:dyDescent="0.3">
      <c r="A70" s="31"/>
      <c r="B70" s="17" t="s">
        <v>13</v>
      </c>
      <c r="C70" s="26"/>
      <c r="D70" s="45"/>
      <c r="E70" s="19"/>
      <c r="F70" s="18"/>
      <c r="G70" s="49"/>
      <c r="H70" s="47"/>
      <c r="I70" s="48"/>
      <c r="J70" s="47"/>
      <c r="K70" s="47"/>
      <c r="L70" s="47"/>
    </row>
    <row r="71" spans="1:14" x14ac:dyDescent="0.3">
      <c r="A71" s="31"/>
      <c r="B71" s="17" t="s">
        <v>14</v>
      </c>
      <c r="C71" s="26"/>
      <c r="D71" s="45"/>
      <c r="E71" s="19"/>
      <c r="F71" s="18">
        <v>299.10000000000002</v>
      </c>
      <c r="G71" s="19">
        <f>G69</f>
        <v>1498.5</v>
      </c>
      <c r="H71" s="47"/>
      <c r="I71" s="48"/>
      <c r="J71" s="47"/>
      <c r="K71" s="47"/>
      <c r="L71" s="47"/>
    </row>
    <row r="72" spans="1:14" x14ac:dyDescent="0.3">
      <c r="A72" s="32"/>
      <c r="B72" s="17" t="s">
        <v>39</v>
      </c>
      <c r="C72" s="26"/>
      <c r="D72" s="45"/>
      <c r="E72" s="19"/>
      <c r="F72" s="18">
        <f>F71</f>
        <v>299.10000000000002</v>
      </c>
      <c r="G72" s="19">
        <f>G71</f>
        <v>1498.5</v>
      </c>
      <c r="H72" s="47"/>
      <c r="I72" s="48"/>
      <c r="J72" s="47"/>
      <c r="K72" s="47"/>
      <c r="L72" s="47"/>
    </row>
    <row r="73" spans="1:14" s="15" customFormat="1" ht="41.4" x14ac:dyDescent="0.3">
      <c r="A73" s="30">
        <f t="shared" ref="A73" si="4">A69+1</f>
        <v>17</v>
      </c>
      <c r="B73" s="17" t="s">
        <v>26</v>
      </c>
      <c r="C73" s="26" t="s">
        <v>27</v>
      </c>
      <c r="D73" s="26" t="s">
        <v>65</v>
      </c>
      <c r="E73" s="19"/>
      <c r="F73" s="18">
        <v>206.49</v>
      </c>
      <c r="G73" s="18"/>
      <c r="H73" s="19"/>
      <c r="I73" s="43"/>
      <c r="J73" s="19"/>
      <c r="K73" s="19"/>
      <c r="L73" s="19"/>
      <c r="M73" s="14"/>
      <c r="N73" s="14"/>
    </row>
    <row r="74" spans="1:14" x14ac:dyDescent="0.3">
      <c r="A74" s="31"/>
      <c r="B74" s="17" t="s">
        <v>13</v>
      </c>
      <c r="C74" s="26"/>
      <c r="D74" s="26"/>
      <c r="E74" s="19"/>
      <c r="F74" s="18"/>
      <c r="G74" s="18"/>
      <c r="H74" s="19"/>
      <c r="I74" s="43"/>
      <c r="J74" s="19"/>
      <c r="K74" s="19"/>
      <c r="L74" s="19"/>
    </row>
    <row r="75" spans="1:14" x14ac:dyDescent="0.3">
      <c r="A75" s="31"/>
      <c r="B75" s="17" t="s">
        <v>14</v>
      </c>
      <c r="C75" s="26"/>
      <c r="D75" s="26"/>
      <c r="E75" s="19"/>
      <c r="F75" s="18">
        <f>F73</f>
        <v>206.49</v>
      </c>
      <c r="G75" s="18"/>
      <c r="H75" s="19"/>
      <c r="I75" s="43"/>
      <c r="J75" s="19"/>
      <c r="K75" s="19"/>
      <c r="L75" s="19"/>
    </row>
    <row r="76" spans="1:14" x14ac:dyDescent="0.3">
      <c r="A76" s="32"/>
      <c r="B76" s="17" t="s">
        <v>39</v>
      </c>
      <c r="C76" s="26"/>
      <c r="D76" s="26"/>
      <c r="E76" s="19"/>
      <c r="F76" s="18">
        <f>F75</f>
        <v>206.49</v>
      </c>
      <c r="G76" s="18"/>
      <c r="H76" s="19"/>
      <c r="I76" s="43"/>
      <c r="J76" s="19"/>
      <c r="K76" s="19"/>
      <c r="L76" s="19"/>
    </row>
    <row r="77" spans="1:14" s="15" customFormat="1" ht="42" customHeight="1" x14ac:dyDescent="0.3">
      <c r="A77" s="30">
        <f t="shared" ref="A77" si="5">A73+1</f>
        <v>18</v>
      </c>
      <c r="B77" s="17" t="s">
        <v>30</v>
      </c>
      <c r="C77" s="26"/>
      <c r="D77" s="45" t="s">
        <v>64</v>
      </c>
      <c r="E77" s="19"/>
      <c r="F77" s="18">
        <v>453.85</v>
      </c>
      <c r="G77" s="18"/>
      <c r="H77" s="19"/>
      <c r="I77" s="43"/>
      <c r="J77" s="19"/>
      <c r="K77" s="19"/>
      <c r="L77" s="19"/>
      <c r="M77" s="14"/>
      <c r="N77" s="14"/>
    </row>
    <row r="78" spans="1:14" x14ac:dyDescent="0.3">
      <c r="A78" s="31"/>
      <c r="B78" s="17" t="s">
        <v>13</v>
      </c>
      <c r="C78" s="26"/>
      <c r="D78" s="45"/>
      <c r="E78" s="19"/>
      <c r="F78" s="18"/>
      <c r="G78" s="18"/>
      <c r="H78" s="19"/>
      <c r="I78" s="43"/>
      <c r="J78" s="19"/>
      <c r="K78" s="19"/>
      <c r="L78" s="19"/>
    </row>
    <row r="79" spans="1:14" x14ac:dyDescent="0.3">
      <c r="A79" s="31"/>
      <c r="B79" s="17" t="s">
        <v>14</v>
      </c>
      <c r="C79" s="26"/>
      <c r="D79" s="45"/>
      <c r="E79" s="19"/>
      <c r="F79" s="18">
        <f>F77</f>
        <v>453.85</v>
      </c>
      <c r="G79" s="18"/>
      <c r="H79" s="19"/>
      <c r="I79" s="43"/>
      <c r="J79" s="19"/>
      <c r="K79" s="19"/>
      <c r="L79" s="19"/>
    </row>
    <row r="80" spans="1:14" x14ac:dyDescent="0.3">
      <c r="A80" s="32"/>
      <c r="B80" s="17" t="s">
        <v>39</v>
      </c>
      <c r="C80" s="26"/>
      <c r="D80" s="45"/>
      <c r="E80" s="19"/>
      <c r="F80" s="18">
        <f>F79</f>
        <v>453.85</v>
      </c>
      <c r="G80" s="18"/>
      <c r="H80" s="19"/>
      <c r="I80" s="43"/>
      <c r="J80" s="19"/>
      <c r="K80" s="19"/>
      <c r="L80" s="19"/>
    </row>
    <row r="81" spans="1:14" s="15" customFormat="1" ht="42.75" customHeight="1" x14ac:dyDescent="0.3">
      <c r="A81" s="30">
        <f t="shared" ref="A81" si="6">A77+1</f>
        <v>19</v>
      </c>
      <c r="B81" s="17" t="s">
        <v>31</v>
      </c>
      <c r="C81" s="26"/>
      <c r="D81" s="45" t="s">
        <v>64</v>
      </c>
      <c r="E81" s="19"/>
      <c r="F81" s="18">
        <v>248.85</v>
      </c>
      <c r="G81" s="18"/>
      <c r="H81" s="19"/>
      <c r="I81" s="43"/>
      <c r="J81" s="19"/>
      <c r="K81" s="19"/>
      <c r="L81" s="19"/>
      <c r="M81" s="14"/>
      <c r="N81" s="14"/>
    </row>
    <row r="82" spans="1:14" x14ac:dyDescent="0.3">
      <c r="A82" s="31"/>
      <c r="B82" s="17" t="s">
        <v>13</v>
      </c>
      <c r="C82" s="26"/>
      <c r="D82" s="45"/>
      <c r="E82" s="19"/>
      <c r="F82" s="18"/>
      <c r="G82" s="18"/>
      <c r="H82" s="19"/>
      <c r="I82" s="43"/>
      <c r="J82" s="19"/>
      <c r="K82" s="19"/>
      <c r="L82" s="19"/>
    </row>
    <row r="83" spans="1:14" x14ac:dyDescent="0.3">
      <c r="A83" s="31"/>
      <c r="B83" s="17" t="s">
        <v>14</v>
      </c>
      <c r="C83" s="26"/>
      <c r="D83" s="45"/>
      <c r="E83" s="19"/>
      <c r="F83" s="18">
        <f>F81</f>
        <v>248.85</v>
      </c>
      <c r="G83" s="18"/>
      <c r="H83" s="19"/>
      <c r="I83" s="43"/>
      <c r="J83" s="19"/>
      <c r="K83" s="19"/>
      <c r="L83" s="19"/>
    </row>
    <row r="84" spans="1:14" x14ac:dyDescent="0.3">
      <c r="A84" s="32"/>
      <c r="B84" s="17" t="s">
        <v>39</v>
      </c>
      <c r="C84" s="26"/>
      <c r="D84" s="45"/>
      <c r="E84" s="19"/>
      <c r="F84" s="18">
        <f>F83</f>
        <v>248.85</v>
      </c>
      <c r="G84" s="18"/>
      <c r="H84" s="19"/>
      <c r="I84" s="43"/>
      <c r="J84" s="19"/>
      <c r="K84" s="19"/>
      <c r="L84" s="19"/>
    </row>
    <row r="85" spans="1:14" s="15" customFormat="1" ht="44.25" customHeight="1" x14ac:dyDescent="0.3">
      <c r="A85" s="30">
        <f t="shared" ref="A85" si="7">A81+1</f>
        <v>20</v>
      </c>
      <c r="B85" s="17" t="s">
        <v>32</v>
      </c>
      <c r="C85" s="26"/>
      <c r="D85" s="45" t="s">
        <v>64</v>
      </c>
      <c r="E85" s="19"/>
      <c r="F85" s="18">
        <v>453.85</v>
      </c>
      <c r="G85" s="18"/>
      <c r="H85" s="19"/>
      <c r="I85" s="43"/>
      <c r="J85" s="19"/>
      <c r="K85" s="19"/>
      <c r="L85" s="19"/>
      <c r="M85" s="14"/>
      <c r="N85" s="14"/>
    </row>
    <row r="86" spans="1:14" x14ac:dyDescent="0.3">
      <c r="A86" s="31"/>
      <c r="B86" s="17" t="s">
        <v>13</v>
      </c>
      <c r="C86" s="26"/>
      <c r="D86" s="45"/>
      <c r="E86" s="19"/>
      <c r="F86" s="18"/>
      <c r="G86" s="18"/>
      <c r="H86" s="19"/>
      <c r="I86" s="43"/>
      <c r="J86" s="19"/>
      <c r="K86" s="19"/>
      <c r="L86" s="19"/>
    </row>
    <row r="87" spans="1:14" x14ac:dyDescent="0.3">
      <c r="A87" s="31"/>
      <c r="B87" s="17" t="s">
        <v>14</v>
      </c>
      <c r="C87" s="26"/>
      <c r="D87" s="45"/>
      <c r="E87" s="19"/>
      <c r="F87" s="18">
        <f>F85</f>
        <v>453.85</v>
      </c>
      <c r="G87" s="18"/>
      <c r="H87" s="19"/>
      <c r="I87" s="43"/>
      <c r="J87" s="19"/>
      <c r="K87" s="19"/>
      <c r="L87" s="19"/>
    </row>
    <row r="88" spans="1:14" x14ac:dyDescent="0.3">
      <c r="A88" s="32"/>
      <c r="B88" s="17" t="s">
        <v>39</v>
      </c>
      <c r="C88" s="26"/>
      <c r="D88" s="45"/>
      <c r="E88" s="19"/>
      <c r="F88" s="18">
        <f>F87</f>
        <v>453.85</v>
      </c>
      <c r="G88" s="18"/>
      <c r="H88" s="19"/>
      <c r="I88" s="43"/>
      <c r="J88" s="19"/>
      <c r="K88" s="19"/>
      <c r="L88" s="19"/>
    </row>
    <row r="89" spans="1:14" s="15" customFormat="1" ht="81.75" customHeight="1" x14ac:dyDescent="0.3">
      <c r="A89" s="30">
        <f t="shared" ref="A89" si="8">A85+1</f>
        <v>21</v>
      </c>
      <c r="B89" s="17" t="s">
        <v>50</v>
      </c>
      <c r="C89" s="26" t="s">
        <v>51</v>
      </c>
      <c r="D89" s="26" t="s">
        <v>77</v>
      </c>
      <c r="E89" s="19"/>
      <c r="F89" s="18"/>
      <c r="G89" s="18"/>
      <c r="H89" s="19">
        <f>H91</f>
        <v>458</v>
      </c>
      <c r="I89" s="19">
        <f>I91</f>
        <v>9511.2000000000007</v>
      </c>
      <c r="J89" s="19">
        <f>J91</f>
        <v>6859.9</v>
      </c>
      <c r="K89" s="19"/>
      <c r="L89" s="19"/>
      <c r="M89" s="14"/>
      <c r="N89" s="14"/>
    </row>
    <row r="90" spans="1:14" s="13" customFormat="1" x14ac:dyDescent="0.3">
      <c r="A90" s="31"/>
      <c r="B90" s="17" t="s">
        <v>13</v>
      </c>
      <c r="C90" s="26"/>
      <c r="D90" s="26"/>
      <c r="E90" s="19"/>
      <c r="F90" s="18"/>
      <c r="G90" s="18"/>
      <c r="H90" s="19"/>
      <c r="I90" s="19"/>
      <c r="J90" s="19"/>
      <c r="K90" s="19"/>
      <c r="L90" s="19"/>
      <c r="M90" s="12"/>
      <c r="N90" s="12"/>
    </row>
    <row r="91" spans="1:14" s="13" customFormat="1" x14ac:dyDescent="0.3">
      <c r="A91" s="31"/>
      <c r="B91" s="17" t="s">
        <v>14</v>
      </c>
      <c r="C91" s="26"/>
      <c r="D91" s="26"/>
      <c r="E91" s="19"/>
      <c r="F91" s="18"/>
      <c r="G91" s="18"/>
      <c r="H91" s="19">
        <v>458</v>
      </c>
      <c r="I91" s="19">
        <f>16371.1-6859.9</f>
        <v>9511.2000000000007</v>
      </c>
      <c r="J91" s="19">
        <v>6859.9</v>
      </c>
      <c r="K91" s="19"/>
      <c r="L91" s="19"/>
      <c r="M91" s="12"/>
      <c r="N91" s="12"/>
    </row>
    <row r="92" spans="1:14" s="13" customFormat="1" ht="25.5" customHeight="1" x14ac:dyDescent="0.3">
      <c r="A92" s="32"/>
      <c r="B92" s="17" t="s">
        <v>39</v>
      </c>
      <c r="C92" s="26"/>
      <c r="D92" s="26"/>
      <c r="E92" s="19"/>
      <c r="F92" s="18"/>
      <c r="G92" s="18"/>
      <c r="H92" s="19">
        <v>458</v>
      </c>
      <c r="I92" s="19">
        <f>16371.1-6859.9</f>
        <v>9511.2000000000007</v>
      </c>
      <c r="J92" s="19">
        <v>6859.9</v>
      </c>
      <c r="K92" s="19"/>
      <c r="L92" s="19"/>
      <c r="M92" s="12"/>
      <c r="N92" s="12"/>
    </row>
    <row r="93" spans="1:14" s="15" customFormat="1" ht="27.6" x14ac:dyDescent="0.3">
      <c r="A93" s="30">
        <f t="shared" ref="A93" si="9">A89+1</f>
        <v>22</v>
      </c>
      <c r="B93" s="17" t="s">
        <v>52</v>
      </c>
      <c r="C93" s="26" t="s">
        <v>53</v>
      </c>
      <c r="D93" s="26" t="s">
        <v>72</v>
      </c>
      <c r="E93" s="19"/>
      <c r="F93" s="18"/>
      <c r="G93" s="18"/>
      <c r="H93" s="19">
        <f>H95</f>
        <v>535</v>
      </c>
      <c r="I93" s="19">
        <f>I95</f>
        <v>15402.499999999998</v>
      </c>
      <c r="J93" s="19">
        <f>J95</f>
        <v>4929.1000000000004</v>
      </c>
      <c r="K93" s="19"/>
      <c r="L93" s="19"/>
      <c r="M93" s="14"/>
      <c r="N93" s="14"/>
    </row>
    <row r="94" spans="1:14" s="11" customFormat="1" x14ac:dyDescent="0.3">
      <c r="A94" s="31"/>
      <c r="B94" s="17" t="s">
        <v>13</v>
      </c>
      <c r="C94" s="26"/>
      <c r="D94" s="26"/>
      <c r="E94" s="19"/>
      <c r="F94" s="18"/>
      <c r="G94" s="18"/>
      <c r="H94" s="19"/>
      <c r="I94" s="19"/>
      <c r="J94" s="19"/>
      <c r="K94" s="19"/>
      <c r="L94" s="19"/>
      <c r="M94" s="10"/>
      <c r="N94" s="10"/>
    </row>
    <row r="95" spans="1:14" s="11" customFormat="1" x14ac:dyDescent="0.3">
      <c r="A95" s="31"/>
      <c r="B95" s="17" t="s">
        <v>14</v>
      </c>
      <c r="C95" s="26"/>
      <c r="D95" s="26"/>
      <c r="E95" s="19"/>
      <c r="F95" s="18"/>
      <c r="G95" s="18"/>
      <c r="H95" s="19">
        <v>535</v>
      </c>
      <c r="I95" s="19">
        <f>20331.6-4929.1</f>
        <v>15402.499999999998</v>
      </c>
      <c r="J95" s="19">
        <v>4929.1000000000004</v>
      </c>
      <c r="K95" s="19"/>
      <c r="L95" s="19"/>
      <c r="M95" s="10"/>
      <c r="N95" s="10"/>
    </row>
    <row r="96" spans="1:14" s="11" customFormat="1" x14ac:dyDescent="0.3">
      <c r="A96" s="32"/>
      <c r="B96" s="17" t="s">
        <v>39</v>
      </c>
      <c r="C96" s="26"/>
      <c r="D96" s="26"/>
      <c r="E96" s="19"/>
      <c r="F96" s="18"/>
      <c r="G96" s="18"/>
      <c r="H96" s="19">
        <v>535</v>
      </c>
      <c r="I96" s="19">
        <f>20331.6-4929.1</f>
        <v>15402.499999999998</v>
      </c>
      <c r="J96" s="19">
        <v>4929.1000000000004</v>
      </c>
      <c r="K96" s="19"/>
      <c r="L96" s="19"/>
      <c r="M96" s="10"/>
      <c r="N96" s="10"/>
    </row>
    <row r="97" spans="1:14" s="15" customFormat="1" ht="27.6" x14ac:dyDescent="0.3">
      <c r="A97" s="30">
        <f t="shared" ref="A97" si="10">A93+1</f>
        <v>23</v>
      </c>
      <c r="B97" s="17" t="s">
        <v>54</v>
      </c>
      <c r="C97" s="26" t="s">
        <v>55</v>
      </c>
      <c r="D97" s="45" t="s">
        <v>66</v>
      </c>
      <c r="E97" s="19"/>
      <c r="F97" s="18"/>
      <c r="G97" s="18"/>
      <c r="H97" s="19">
        <v>429.80000000000018</v>
      </c>
      <c r="I97" s="43"/>
      <c r="J97" s="19"/>
      <c r="K97" s="19"/>
      <c r="L97" s="19"/>
      <c r="M97" s="14"/>
      <c r="N97" s="14"/>
    </row>
    <row r="98" spans="1:14" x14ac:dyDescent="0.3">
      <c r="A98" s="31"/>
      <c r="B98" s="17" t="s">
        <v>13</v>
      </c>
      <c r="C98" s="26"/>
      <c r="D98" s="45"/>
      <c r="E98" s="19"/>
      <c r="F98" s="18"/>
      <c r="G98" s="18"/>
      <c r="H98" s="19"/>
      <c r="I98" s="43"/>
      <c r="J98" s="19"/>
      <c r="K98" s="19"/>
      <c r="L98" s="19"/>
    </row>
    <row r="99" spans="1:14" x14ac:dyDescent="0.3">
      <c r="A99" s="31"/>
      <c r="B99" s="17" t="s">
        <v>14</v>
      </c>
      <c r="C99" s="26"/>
      <c r="D99" s="45"/>
      <c r="E99" s="19"/>
      <c r="F99" s="18"/>
      <c r="G99" s="18"/>
      <c r="H99" s="19">
        <v>429.80000000000018</v>
      </c>
      <c r="I99" s="43"/>
      <c r="J99" s="19"/>
      <c r="K99" s="19"/>
      <c r="L99" s="19"/>
    </row>
    <row r="100" spans="1:14" x14ac:dyDescent="0.3">
      <c r="A100" s="32"/>
      <c r="B100" s="17" t="s">
        <v>39</v>
      </c>
      <c r="C100" s="26"/>
      <c r="D100" s="45"/>
      <c r="E100" s="19"/>
      <c r="F100" s="18"/>
      <c r="G100" s="18"/>
      <c r="H100" s="19">
        <v>429.80000000000018</v>
      </c>
      <c r="I100" s="43"/>
      <c r="J100" s="19"/>
      <c r="K100" s="19"/>
      <c r="L100" s="19"/>
    </row>
    <row r="101" spans="1:14" s="15" customFormat="1" ht="75" customHeight="1" x14ac:dyDescent="0.3">
      <c r="A101" s="30">
        <f t="shared" ref="A101" si="11">A97+1</f>
        <v>24</v>
      </c>
      <c r="B101" s="17" t="s">
        <v>58</v>
      </c>
      <c r="C101" s="50" t="s">
        <v>56</v>
      </c>
      <c r="D101" s="45" t="s">
        <v>67</v>
      </c>
      <c r="E101" s="19"/>
      <c r="F101" s="18"/>
      <c r="G101" s="18"/>
      <c r="H101" s="19"/>
      <c r="I101" s="19">
        <f>I103</f>
        <v>8993.2000000000007</v>
      </c>
      <c r="J101" s="19">
        <f>J104</f>
        <v>22365.599999999999</v>
      </c>
      <c r="K101" s="19"/>
      <c r="L101" s="19"/>
      <c r="M101" s="14"/>
      <c r="N101" s="14"/>
    </row>
    <row r="102" spans="1:14" x14ac:dyDescent="0.3">
      <c r="A102" s="31"/>
      <c r="B102" s="17" t="s">
        <v>13</v>
      </c>
      <c r="C102" s="50"/>
      <c r="D102" s="45"/>
      <c r="E102" s="19"/>
      <c r="F102" s="18"/>
      <c r="G102" s="18"/>
      <c r="H102" s="19"/>
      <c r="I102" s="19"/>
      <c r="J102" s="19"/>
      <c r="K102" s="19"/>
      <c r="L102" s="19"/>
    </row>
    <row r="103" spans="1:14" x14ac:dyDescent="0.3">
      <c r="A103" s="31"/>
      <c r="B103" s="17" t="s">
        <v>14</v>
      </c>
      <c r="C103" s="50"/>
      <c r="D103" s="45"/>
      <c r="E103" s="19"/>
      <c r="F103" s="18"/>
      <c r="G103" s="18"/>
      <c r="H103" s="19"/>
      <c r="I103" s="19">
        <f>I104</f>
        <v>8993.2000000000007</v>
      </c>
      <c r="J103" s="19">
        <f>J104</f>
        <v>22365.599999999999</v>
      </c>
      <c r="K103" s="19"/>
      <c r="L103" s="19"/>
    </row>
    <row r="104" spans="1:14" ht="33.75" customHeight="1" x14ac:dyDescent="0.3">
      <c r="A104" s="32"/>
      <c r="B104" s="17" t="s">
        <v>39</v>
      </c>
      <c r="C104" s="50"/>
      <c r="D104" s="45"/>
      <c r="E104" s="19"/>
      <c r="F104" s="18"/>
      <c r="G104" s="18"/>
      <c r="H104" s="19"/>
      <c r="I104" s="19">
        <f>7570.1+1423.1</f>
        <v>8993.2000000000007</v>
      </c>
      <c r="J104" s="19">
        <f>2548.2+13117+6700.4</f>
        <v>22365.599999999999</v>
      </c>
      <c r="K104" s="19"/>
      <c r="L104" s="19"/>
    </row>
    <row r="105" spans="1:14" s="15" customFormat="1" x14ac:dyDescent="0.3">
      <c r="A105" s="16"/>
      <c r="B105" s="48" t="s">
        <v>2</v>
      </c>
      <c r="C105" s="48"/>
      <c r="D105" s="48"/>
      <c r="E105" s="43"/>
      <c r="F105" s="43">
        <f>F9+F13+F17+F21+F29+F33+F37+F41+F45+F49+F53+F57+F61+F65+F69+F73+F77+F81+F85+F89+F93+F97+F101+F25</f>
        <v>25703.131709999994</v>
      </c>
      <c r="G105" s="43">
        <f t="shared" ref="G105:L105" si="12">G9+G13+G17+G21+G29+G33+G37+G41+G45+G49+G53+G57+G61+G65+G69+G73+G77+G81+G85+G89+G93+G97+G101+G25</f>
        <v>33455.9</v>
      </c>
      <c r="H105" s="43">
        <f t="shared" si="12"/>
        <v>139022.49999999997</v>
      </c>
      <c r="I105" s="43">
        <f t="shared" si="12"/>
        <v>134548.39999999997</v>
      </c>
      <c r="J105" s="43">
        <f t="shared" si="12"/>
        <v>166656.09999999998</v>
      </c>
      <c r="K105" s="43">
        <f t="shared" si="12"/>
        <v>466527.5</v>
      </c>
      <c r="L105" s="43">
        <f t="shared" si="12"/>
        <v>0</v>
      </c>
      <c r="M105" s="14"/>
      <c r="N105" s="14"/>
    </row>
    <row r="106" spans="1:14" x14ac:dyDescent="0.3">
      <c r="A106" s="8"/>
      <c r="B106" s="17" t="s">
        <v>13</v>
      </c>
      <c r="C106" s="48"/>
      <c r="D106" s="48"/>
      <c r="E106" s="43"/>
      <c r="F106" s="43"/>
      <c r="G106" s="43"/>
      <c r="H106" s="43"/>
      <c r="I106" s="43"/>
      <c r="J106" s="47"/>
      <c r="K106" s="49"/>
      <c r="L106" s="49"/>
    </row>
    <row r="107" spans="1:14" x14ac:dyDescent="0.3">
      <c r="A107" s="8"/>
      <c r="B107" s="17" t="s">
        <v>14</v>
      </c>
      <c r="C107" s="48"/>
      <c r="D107" s="48"/>
      <c r="E107" s="43"/>
      <c r="F107" s="43">
        <f>F105</f>
        <v>25703.131709999994</v>
      </c>
      <c r="G107" s="43">
        <f t="shared" ref="G107:H107" si="13">G105</f>
        <v>33455.9</v>
      </c>
      <c r="H107" s="43">
        <f t="shared" si="13"/>
        <v>139022.49999999997</v>
      </c>
      <c r="I107" s="43">
        <f>I105</f>
        <v>134548.39999999997</v>
      </c>
      <c r="J107" s="43">
        <f t="shared" ref="J107:K107" si="14">J105</f>
        <v>166656.09999999998</v>
      </c>
      <c r="K107" s="43">
        <f t="shared" si="14"/>
        <v>466527.5</v>
      </c>
      <c r="L107" s="43">
        <f t="shared" ref="L107" si="15">L105</f>
        <v>0</v>
      </c>
    </row>
    <row r="108" spans="1:14" x14ac:dyDescent="0.3">
      <c r="A108" s="7"/>
      <c r="B108" s="17" t="s">
        <v>39</v>
      </c>
      <c r="C108" s="47"/>
      <c r="D108" s="47"/>
      <c r="E108" s="19"/>
      <c r="F108" s="19">
        <f>F24+F28+F32+F36+F40+F44+F48+F52+F56+F60+F64+F68+F72+F76+F80+F84+F88+F92+F96+F100+F104+F12+F16+F20</f>
        <v>21836.055120000001</v>
      </c>
      <c r="G108" s="19">
        <f t="shared" ref="G108:L108" si="16">G24+G28+G32+G36+G40+G44+G48+G52+G56+G60+G64+G68+G72+G76+G80+G84+G88+G92+G96+G100+G104+G12+G16+G20</f>
        <v>27322.600000000002</v>
      </c>
      <c r="H108" s="19">
        <f t="shared" si="16"/>
        <v>16308.000000000002</v>
      </c>
      <c r="I108" s="19">
        <f t="shared" si="16"/>
        <v>55690.5</v>
      </c>
      <c r="J108" s="19">
        <f t="shared" si="16"/>
        <v>39354.699999999997</v>
      </c>
      <c r="K108" s="19">
        <f t="shared" si="16"/>
        <v>0</v>
      </c>
      <c r="L108" s="19">
        <f t="shared" si="16"/>
        <v>0</v>
      </c>
    </row>
    <row r="109" spans="1:14" hidden="1" x14ac:dyDescent="0.3">
      <c r="E109" s="22"/>
      <c r="F109" s="21">
        <v>25703.131709999994</v>
      </c>
      <c r="G109" s="21">
        <v>33455.9</v>
      </c>
      <c r="H109" s="25">
        <v>139022.49999999997</v>
      </c>
      <c r="I109" s="25">
        <v>134548.39999999997</v>
      </c>
      <c r="J109" s="21">
        <v>369186.7</v>
      </c>
      <c r="K109" s="21">
        <v>0</v>
      </c>
      <c r="L109" s="21">
        <v>0</v>
      </c>
    </row>
    <row r="110" spans="1:14" hidden="1" x14ac:dyDescent="0.3">
      <c r="E110" s="22"/>
      <c r="F110" s="20">
        <v>25703.131709999994</v>
      </c>
      <c r="G110" s="20">
        <v>33455.9</v>
      </c>
      <c r="H110" s="23">
        <v>139022.49999999997</v>
      </c>
      <c r="I110" s="23">
        <v>134548.39999999997</v>
      </c>
      <c r="J110" s="20">
        <v>166656.1</v>
      </c>
      <c r="K110" s="20">
        <v>466527.5</v>
      </c>
      <c r="L110" s="20">
        <v>0</v>
      </c>
    </row>
    <row r="111" spans="1:14" hidden="1" x14ac:dyDescent="0.3">
      <c r="E111" s="22" t="s">
        <v>80</v>
      </c>
      <c r="F111" s="20">
        <f t="shared" ref="F111:L111" si="17">F105</f>
        <v>25703.131709999994</v>
      </c>
      <c r="G111" s="20">
        <f t="shared" si="17"/>
        <v>33455.9</v>
      </c>
      <c r="H111" s="20">
        <f t="shared" si="17"/>
        <v>139022.49999999997</v>
      </c>
      <c r="I111" s="20">
        <f t="shared" si="17"/>
        <v>134548.39999999997</v>
      </c>
      <c r="J111" s="20">
        <f t="shared" si="17"/>
        <v>166656.09999999998</v>
      </c>
      <c r="K111" s="20">
        <f t="shared" si="17"/>
        <v>466527.5</v>
      </c>
      <c r="L111" s="20">
        <f t="shared" si="17"/>
        <v>0</v>
      </c>
    </row>
    <row r="112" spans="1:14" hidden="1" x14ac:dyDescent="0.3">
      <c r="F112" s="24">
        <f>F110-F111</f>
        <v>0</v>
      </c>
      <c r="G112" s="24">
        <f t="shared" ref="G112:L112" si="18">G110-G111</f>
        <v>0</v>
      </c>
      <c r="H112" s="24">
        <f t="shared" si="18"/>
        <v>0</v>
      </c>
      <c r="I112" s="24">
        <f t="shared" si="18"/>
        <v>0</v>
      </c>
      <c r="J112" s="24">
        <f t="shared" si="18"/>
        <v>0</v>
      </c>
      <c r="K112" s="24">
        <f t="shared" si="18"/>
        <v>0</v>
      </c>
      <c r="L112" s="24">
        <f t="shared" si="18"/>
        <v>0</v>
      </c>
    </row>
  </sheetData>
  <mergeCells count="82">
    <mergeCell ref="I1:L1"/>
    <mergeCell ref="A101:A104"/>
    <mergeCell ref="A53:A56"/>
    <mergeCell ref="A57:A60"/>
    <mergeCell ref="A65:A68"/>
    <mergeCell ref="A69:A72"/>
    <mergeCell ref="A73:A76"/>
    <mergeCell ref="A77:A80"/>
    <mergeCell ref="A81:A84"/>
    <mergeCell ref="A89:A92"/>
    <mergeCell ref="A61:A64"/>
    <mergeCell ref="D85:D88"/>
    <mergeCell ref="C89:C92"/>
    <mergeCell ref="D89:D92"/>
    <mergeCell ref="D93:D96"/>
    <mergeCell ref="A97:A100"/>
    <mergeCell ref="C97:C100"/>
    <mergeCell ref="D97:D100"/>
    <mergeCell ref="A85:A88"/>
    <mergeCell ref="C101:C104"/>
    <mergeCell ref="D101:D104"/>
    <mergeCell ref="A5:A7"/>
    <mergeCell ref="A9:A12"/>
    <mergeCell ref="A13:A16"/>
    <mergeCell ref="A17:A20"/>
    <mergeCell ref="C93:C96"/>
    <mergeCell ref="A93:A96"/>
    <mergeCell ref="A41:A44"/>
    <mergeCell ref="A45:A48"/>
    <mergeCell ref="A49:A52"/>
    <mergeCell ref="A21:A24"/>
    <mergeCell ref="A25:A28"/>
    <mergeCell ref="A29:A32"/>
    <mergeCell ref="A33:A36"/>
    <mergeCell ref="A37:A40"/>
    <mergeCell ref="C81:C84"/>
    <mergeCell ref="C53:C56"/>
    <mergeCell ref="C33:C36"/>
    <mergeCell ref="C85:C88"/>
    <mergeCell ref="D81:D84"/>
    <mergeCell ref="C65:C68"/>
    <mergeCell ref="D65:D68"/>
    <mergeCell ref="C69:C72"/>
    <mergeCell ref="D69:D72"/>
    <mergeCell ref="C73:C76"/>
    <mergeCell ref="D73:D76"/>
    <mergeCell ref="C77:C80"/>
    <mergeCell ref="D77:D80"/>
    <mergeCell ref="D53:D56"/>
    <mergeCell ref="C57:C60"/>
    <mergeCell ref="D57:D60"/>
    <mergeCell ref="C61:C64"/>
    <mergeCell ref="D61:D64"/>
    <mergeCell ref="D37:D40"/>
    <mergeCell ref="C41:C44"/>
    <mergeCell ref="D41:D44"/>
    <mergeCell ref="C37:C40"/>
    <mergeCell ref="C49:C52"/>
    <mergeCell ref="D49:D52"/>
    <mergeCell ref="C45:C48"/>
    <mergeCell ref="D45:D48"/>
    <mergeCell ref="D9:D12"/>
    <mergeCell ref="C13:C16"/>
    <mergeCell ref="D13:D16"/>
    <mergeCell ref="C17:C20"/>
    <mergeCell ref="D17:D20"/>
    <mergeCell ref="D33:D36"/>
    <mergeCell ref="B5:B7"/>
    <mergeCell ref="F5:L5"/>
    <mergeCell ref="F6:I6"/>
    <mergeCell ref="I2:L2"/>
    <mergeCell ref="C5:C7"/>
    <mergeCell ref="E5:E7"/>
    <mergeCell ref="D5:D7"/>
    <mergeCell ref="B3:L3"/>
    <mergeCell ref="C25:C28"/>
    <mergeCell ref="D25:D28"/>
    <mergeCell ref="C29:C32"/>
    <mergeCell ref="D29:D32"/>
    <mergeCell ref="C21:C24"/>
    <mergeCell ref="D21:D24"/>
    <mergeCell ref="C9:C12"/>
  </mergeCells>
  <pageMargins left="1.1811023622047245" right="0.59055118110236227" top="0.78740157480314965" bottom="0.78740157480314965" header="0.31496062992125984" footer="0.31496062992125984"/>
  <pageSetup paperSize="9" scale="38" fitToHeight="4" orientation="portrait" r:id="rId1"/>
  <rowBreaks count="1" manualBreakCount="1"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2025-04-21T03:08:10Z</dcterms:modified>
</cp:coreProperties>
</file>